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0_ncr:100000_{5D52E87E-C691-41E3-AD50-729C45737C9C}" xr6:coauthVersionLast="31" xr6:coauthVersionMax="40" xr10:uidLastSave="{00000000-0000-0000-0000-000000000000}"/>
  <bookViews>
    <workbookView xWindow="0" yWindow="0" windowWidth="20490" windowHeight="7545" activeTab="2" xr2:uid="{00000000-000D-0000-FFFF-FFFF00000000}"/>
  </bookViews>
  <sheets>
    <sheet name="2016" sheetId="1" r:id="rId1"/>
    <sheet name="2017" sheetId="2" r:id="rId2"/>
    <sheet name="2018" sheetId="3" r:id="rId3"/>
    <sheet name="TOTAL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" i="2" l="1"/>
  <c r="O2" i="2"/>
  <c r="O3" i="2"/>
  <c r="O4" i="2"/>
  <c r="O5" i="2"/>
  <c r="O6" i="2"/>
  <c r="O7" i="2"/>
  <c r="O8" i="2"/>
  <c r="O9" i="2"/>
  <c r="K9" i="2"/>
  <c r="O25" i="4"/>
  <c r="O26" i="4"/>
  <c r="O27" i="4"/>
  <c r="O28" i="4"/>
  <c r="C29" i="4"/>
  <c r="D29" i="4"/>
  <c r="E29" i="4"/>
  <c r="F29" i="4"/>
  <c r="G29" i="4"/>
  <c r="O29" i="4"/>
  <c r="O13" i="4"/>
  <c r="O14" i="4"/>
  <c r="O15" i="4"/>
  <c r="O16" i="4"/>
  <c r="O17" i="4"/>
  <c r="O18" i="4"/>
  <c r="O19" i="4"/>
  <c r="C20" i="4"/>
  <c r="M8" i="4"/>
  <c r="D8" i="4"/>
  <c r="E8" i="4"/>
  <c r="F8" i="4"/>
  <c r="G8" i="4"/>
  <c r="H8" i="4"/>
  <c r="I8" i="4"/>
  <c r="J8" i="4"/>
  <c r="K8" i="4"/>
  <c r="L8" i="4"/>
  <c r="N8" i="4"/>
  <c r="O8" i="4"/>
  <c r="O2" i="4"/>
  <c r="O3" i="4"/>
  <c r="O4" i="4"/>
  <c r="O5" i="4"/>
  <c r="O6" i="4"/>
  <c r="O7" i="4"/>
  <c r="N20" i="4"/>
  <c r="M20" i="4"/>
  <c r="L20" i="4"/>
  <c r="J20" i="4"/>
  <c r="I20" i="4"/>
  <c r="H20" i="4"/>
  <c r="G20" i="4"/>
  <c r="F20" i="4"/>
  <c r="E20" i="4"/>
  <c r="D20" i="4"/>
  <c r="D9" i="2"/>
  <c r="H9" i="2"/>
  <c r="L9" i="2"/>
  <c r="N9" i="2"/>
  <c r="E9" i="2"/>
  <c r="G9" i="2"/>
  <c r="I9" i="2"/>
  <c r="M9" i="2"/>
  <c r="J9" i="2"/>
  <c r="F9" i="2"/>
  <c r="N9" i="1"/>
  <c r="L9" i="1"/>
  <c r="K9" i="1"/>
  <c r="J9" i="1"/>
  <c r="I9" i="1"/>
  <c r="H9" i="1"/>
  <c r="G9" i="1"/>
  <c r="F9" i="1"/>
  <c r="E9" i="1"/>
  <c r="D9" i="1"/>
  <c r="O20" i="4"/>
</calcChain>
</file>

<file path=xl/sharedStrings.xml><?xml version="1.0" encoding="utf-8"?>
<sst xmlns="http://schemas.openxmlformats.org/spreadsheetml/2006/main" count="160" uniqueCount="64">
  <si>
    <t>CONSTUCTORA</t>
  </si>
  <si>
    <t>OBRA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</si>
  <si>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</si>
  <si>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</si>
  <si>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</si>
  <si>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</si>
  <si>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</si>
  <si>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</si>
  <si>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</si>
  <si>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</si>
  <si>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</si>
  <si>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</si>
  <si>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</si>
  <si>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</si>
  <si>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CONST CLARO VICUÑA</t>
  </si>
  <si>
    <t>FERNANDO AYALA</t>
  </si>
  <si>
    <t>CONST BIOBIO</t>
  </si>
  <si>
    <t>BARRIO CIVICO BOCA SUR</t>
  </si>
  <si>
    <t>AURORA DE CHILE</t>
  </si>
  <si>
    <t>CONSTRUCTORA</t>
  </si>
  <si>
    <t>CONST HECTOR VEGA LTDA</t>
  </si>
  <si>
    <t>SERVIU</t>
  </si>
  <si>
    <t>CONST BIOBIO LTDA</t>
  </si>
  <si>
    <t>CONST COSAL</t>
  </si>
  <si>
    <t>CONST RUKAN-TEC LTDA</t>
  </si>
  <si>
    <t>VILLA FUTURO CHIGUAYANTE</t>
  </si>
  <si>
    <t>CERRO EL SANTO TOME</t>
  </si>
  <si>
    <t>MAQ Y AGRICOLA CANELAR LTDA</t>
  </si>
  <si>
    <t>PODER JUDICIAL TOME</t>
  </si>
  <si>
    <t>AEROPUERTO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</si>
  <si>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</si>
  <si>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</si>
  <si>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</si>
  <si>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</si>
  <si>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</si>
  <si>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</si>
  <si>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</si>
  <si>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</si>
  <si>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</si>
  <si>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</si>
  <si>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</si>
  <si>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</si>
  <si>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ARIDOS TEMUCO LTDA</t>
  </si>
  <si>
    <t>CORREDOR 21 MAYO</t>
  </si>
  <si>
    <t>3410 / 3472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</si>
  <si>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</si>
  <si>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</si>
  <si>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</si>
  <si>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</si>
  <si>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</si>
  <si>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</si>
  <si>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</si>
  <si>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</si>
  <si>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</si>
  <si>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</si>
  <si>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</si>
  <si>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</si>
  <si>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NORSUR 200 SPA</t>
  </si>
  <si>
    <t>VILLA FUTURO</t>
  </si>
  <si>
    <t>TOTAL</t>
  </si>
  <si>
    <t>ANUAL</t>
  </si>
  <si>
    <t>LA PIEDRA EIRL</t>
  </si>
  <si>
    <t>ROTONDA BONILLA</t>
  </si>
  <si>
    <t>ICAFAL ING Y CONST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</si>
</sst>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3">
    <xf numFmtId="0" fontId="0" fillId="0" borderId="0" xfId="0"/>
    <xf numFmtId="17" fontId="0" fillId="0" borderId="0" xfId="0" applyNumberFormat="1"/>
    <xf numFmtId="2" fontId="0" fillId="0" borderId="0" xfId="0" applyNumberFormat="1"/>
    <xf numFmtId="1" fontId="0" fillId="0" borderId="0" xfId="0" applyNumberFormat="1"/>
    <xf numFmtId="1" fontId="1" fillId="2" borderId="0" xfId="1" applyNumberFormat="1"/>
    <xf numFmtId="0" fontId="0" fillId="0" borderId="1" xfId="0" applyBorder="1"/>
    <xf numFmtId="1" fontId="0" fillId="0" borderId="1" xfId="0" applyNumberFormat="1" applyBorder="1"/>
    <xf numFmtId="1" fontId="0" fillId="0" borderId="2" xfId="0" applyNumberFormat="1" applyBorder="1"/>
    <xf numFmtId="0" fontId="0" fillId="0" borderId="2" xfId="0" applyBorder="1"/>
    <xf numFmtId="17" fontId="0" fillId="0" borderId="2" xfId="0" applyNumberFormat="1" applyBorder="1"/>
    <xf numFmtId="0" fontId="0" fillId="0" borderId="3" xfId="0" applyBorder="1"/>
    <xf numFmtId="1" fontId="0" fillId="0" borderId="3" xfId="0" applyNumberFormat="1" applyBorder="1"/>
    <xf numFmtId="17" fontId="0" fillId="0" borderId="4" xfId="0" applyNumberFormat="1" applyBorder="1"/>
    <xf numFmtId="0" fontId="0" fillId="0" borderId="4" xfId="0" applyBorder="1"/>
    <xf numFmtId="0" fontId="0" fillId="0" borderId="5" xfId="0" applyBorder="1"/>
    <xf numFmtId="1" fontId="0" fillId="0" borderId="4" xfId="0" applyNumberFormat="1" applyBorder="1"/>
    <xf numFmtId="1" fontId="0" fillId="0" borderId="5" xfId="0" applyNumberFormat="1" applyBorder="1"/>
    <xf numFmtId="0" fontId="0" fillId="0" borderId="0" xfId="0" applyBorder="1"/>
    <xf numFmtId="1" fontId="0" fillId="0" borderId="0" xfId="0" applyNumberFormat="1" applyBorder="1"/>
    <xf numFmtId="0" fontId="3" fillId="0" borderId="0" xfId="0" applyFont="1"/>
    <xf numFmtId="17" fontId="3" fillId="0" borderId="0" xfId="0" applyNumberFormat="1" applyFont="1"/>
    <xf numFmtId="0" fontId="2" fillId="0" borderId="2" xfId="0" applyFont="1" applyBorder="1"/>
    <xf numFmtId="1" fontId="2" fillId="0" borderId="2" xfId="0" applyNumberFormat="1" applyFont="1" applyBorder="1"/>
  </cellXfs>
  <cellStyles count="2">
    <cellStyle name="Incorrecto" xfId="1" builtinId="27"/>
    <cellStyle name="Normal" xfId="0" builtinId="0"/>
  </cellStyles>
  <dxfs count="72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22" formatCode="mmm/yy"/>
    </dxf>
    <dxf>
      <numFmt numFmtId="0" formatCode="General"/>
    </dxf>
    <dxf>
      <numFmt numFmtId="22" formatCode="mmm/yy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22" formatCode="mmm/yy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22" formatCode="mmm/yy"/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22" formatCode="mmm/yy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22" formatCode="mmm/yy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2:N9" totalsRowShown="0" headerRowDxfId="71">
  <autoFilter ref="A2:N9" xr:uid="{00000000-0009-0000-0100-000001000000}"/>
  <tableColumns count="14">
    <tableColumn id="1" xr3:uid="{00000000-0010-0000-0000-000001000000}" name="CONSTUCTORA"/>
    <tableColumn id="2" xr3:uid="{00000000-0010-0000-0000-000002000000}" name="OBRA"/>
    <tableColumn id="3" xr3:uid="{00000000-0010-0000-0000-000003000000}" name="ene-16" dataDxfId="70"/>
    <tableColumn id="4" xr3:uid="{00000000-0010-0000-0000-000004000000}" name="feb-16" dataDxfId="69"/>
    <tableColumn id="5" xr3:uid="{00000000-0010-0000-0000-000005000000}" name="mar-16" dataDxfId="68"/>
    <tableColumn id="6" xr3:uid="{00000000-0010-0000-0000-000006000000}" name="abr-16" dataDxfId="67"/>
    <tableColumn id="7" xr3:uid="{00000000-0010-0000-0000-000007000000}" name="may-16" dataDxfId="66"/>
    <tableColumn id="8" xr3:uid="{00000000-0010-0000-0000-000008000000}" name="jun-16" dataDxfId="65"/>
    <tableColumn id="9" xr3:uid="{00000000-0010-0000-0000-000009000000}" name="jul-16" dataDxfId="64"/>
    <tableColumn id="10" xr3:uid="{00000000-0010-0000-0000-00000A000000}" name="ago-16" dataDxfId="63"/>
    <tableColumn id="11" xr3:uid="{00000000-0010-0000-0000-00000B000000}" name="sep-16" dataDxfId="62"/>
    <tableColumn id="12" xr3:uid="{00000000-0010-0000-0000-00000C000000}" name="oct-16" dataDxfId="61"/>
    <tableColumn id="13" xr3:uid="{00000000-0010-0000-0000-00000D000000}" name="nov-16" dataDxfId="60"/>
    <tableColumn id="14" xr3:uid="{00000000-0010-0000-0000-00000E000000}" name="dic-16" dataDxfId="59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2" displayName="Tabla2" ref="A1:O9" totalsRowShown="0" headerRowDxfId="58">
  <autoFilter ref="A1:O9" xr:uid="{00000000-0009-0000-0100-000002000000}"/>
  <tableColumns count="15">
    <tableColumn id="1" xr3:uid="{00000000-0010-0000-0100-000001000000}" name="CONSTRUCTORA" dataDxfId="57"/>
    <tableColumn id="2" xr3:uid="{00000000-0010-0000-0100-000002000000}" name="OBRA" dataDxfId="56"/>
    <tableColumn id="3" xr3:uid="{00000000-0010-0000-0100-000003000000}" name="ene-17" dataDxfId="55"/>
    <tableColumn id="4" xr3:uid="{00000000-0010-0000-0100-000004000000}" name="feb-17" dataDxfId="54"/>
    <tableColumn id="5" xr3:uid="{00000000-0010-0000-0100-000005000000}" name="mar-17" dataDxfId="53"/>
    <tableColumn id="6" xr3:uid="{00000000-0010-0000-0100-000006000000}" name="abr-17" dataDxfId="52"/>
    <tableColumn id="7" xr3:uid="{00000000-0010-0000-0100-000007000000}" name="may-17" dataDxfId="51"/>
    <tableColumn id="8" xr3:uid="{00000000-0010-0000-0100-000008000000}" name="jun-17" dataDxfId="50"/>
    <tableColumn id="9" xr3:uid="{00000000-0010-0000-0100-000009000000}" name="jul-17" dataDxfId="49"/>
    <tableColumn id="10" xr3:uid="{00000000-0010-0000-0100-00000A000000}" name="ago-17" dataDxfId="48"/>
    <tableColumn id="11" xr3:uid="{00000000-0010-0000-0100-00000B000000}" name="sep-17" dataDxfId="47"/>
    <tableColumn id="12" xr3:uid="{00000000-0010-0000-0100-00000C000000}" name="oct-17" dataDxfId="46"/>
    <tableColumn id="13" xr3:uid="{00000000-0010-0000-0100-00000D000000}" name="nov-17" dataDxfId="45"/>
    <tableColumn id="14" xr3:uid="{00000000-0010-0000-0100-00000E000000}" name="dic-17" dataDxfId="44"/>
    <tableColumn id="15" xr3:uid="{9541F7A4-2EA2-42E3-8A5F-CC3E4EA75BC7}" name="TOTAL" dataDxfId="43">
      <calculatedColumnFormula>SUM(C2:N2)</calculatedColumnFormula>
    </tableColumn>
  </tableColumns>
  <tableStyleInfo name="TableStyleMedium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a3" displayName="Tabla3" ref="A1:N7" totalsRowShown="0" headerRowDxfId="42">
  <autoFilter ref="A1:N7" xr:uid="{00000000-0009-0000-0100-000003000000}"/>
  <tableColumns count="14">
    <tableColumn id="1" xr3:uid="{00000000-0010-0000-0200-000001000000}" name="CONSTRUCTORA"/>
    <tableColumn id="2" xr3:uid="{00000000-0010-0000-0200-000002000000}" name="OBRA"/>
    <tableColumn id="3" xr3:uid="{00000000-0010-0000-0200-000003000000}" name="ene-18" dataDxfId="41"/>
    <tableColumn id="4" xr3:uid="{00000000-0010-0000-0200-000004000000}" name="feb-18" dataDxfId="40"/>
    <tableColumn id="5" xr3:uid="{00000000-0010-0000-0200-000005000000}" name="mar-18" dataDxfId="39"/>
    <tableColumn id="6" xr3:uid="{00000000-0010-0000-0200-000006000000}" name="abr-18" dataDxfId="38"/>
    <tableColumn id="7" xr3:uid="{00000000-0010-0000-0200-000007000000}" name="may-18" dataDxfId="37"/>
    <tableColumn id="8" xr3:uid="{00000000-0010-0000-0200-000008000000}" name="jun-18" dataDxfId="36"/>
    <tableColumn id="9" xr3:uid="{00000000-0010-0000-0200-000009000000}" name="jul-18" dataDxfId="35"/>
    <tableColumn id="10" xr3:uid="{00000000-0010-0000-0200-00000A000000}" name="ago-18" dataDxfId="34"/>
    <tableColumn id="11" xr3:uid="{00000000-0010-0000-0200-00000B000000}" name="sep-18" dataDxfId="33"/>
    <tableColumn id="12" xr3:uid="{00000000-0010-0000-0200-00000C000000}" name="oct-18" dataDxfId="32"/>
    <tableColumn id="13" xr3:uid="{00000000-0010-0000-0200-00000D000000}" name="nov-18" dataDxfId="31"/>
    <tableColumn id="14" xr3:uid="{00000000-0010-0000-0200-00000E000000}" name="TOTAL" dataDxfId="30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a15" displayName="Tabla15" ref="A1:O8" totalsRowShown="0" headerRowDxfId="29">
  <autoFilter ref="A1:O8" xr:uid="{00000000-0009-0000-0100-000004000000}"/>
  <tableColumns count="15">
    <tableColumn id="1" xr3:uid="{00000000-0010-0000-0300-000001000000}" name="CONSTUCTORA"/>
    <tableColumn id="2" xr3:uid="{00000000-0010-0000-0300-000002000000}" name="OBRA"/>
    <tableColumn id="3" xr3:uid="{00000000-0010-0000-0300-000003000000}" name="ene-16" dataDxfId="28"/>
    <tableColumn id="4" xr3:uid="{00000000-0010-0000-0300-000004000000}" name="feb-16" dataDxfId="27"/>
    <tableColumn id="5" xr3:uid="{00000000-0010-0000-0300-000005000000}" name="mar-16" dataDxfId="26"/>
    <tableColumn id="6" xr3:uid="{00000000-0010-0000-0300-000006000000}" name="abr-16" dataDxfId="25"/>
    <tableColumn id="7" xr3:uid="{00000000-0010-0000-0300-000007000000}" name="may-16" dataDxfId="24"/>
    <tableColumn id="8" xr3:uid="{00000000-0010-0000-0300-000008000000}" name="jun-16" dataDxfId="23"/>
    <tableColumn id="9" xr3:uid="{00000000-0010-0000-0300-000009000000}" name="jul-16" dataDxfId="22"/>
    <tableColumn id="10" xr3:uid="{00000000-0010-0000-0300-00000A000000}" name="ago-16" dataDxfId="21"/>
    <tableColumn id="11" xr3:uid="{00000000-0010-0000-0300-00000B000000}" name="sep-16" dataDxfId="20"/>
    <tableColumn id="12" xr3:uid="{00000000-0010-0000-0300-00000C000000}" name="oct-16" dataDxfId="19"/>
    <tableColumn id="13" xr3:uid="{00000000-0010-0000-0300-00000D000000}" name="nov-16" dataDxfId="18"/>
    <tableColumn id="14" xr3:uid="{00000000-0010-0000-0300-00000E000000}" name="dic-16" dataDxfId="17"/>
    <tableColumn id="15" xr3:uid="{00000000-0010-0000-0300-00000F000000}" name="ANUAL" dataDxfId="16">
      <calculatedColumnFormula>SUM(C2:N2)</calculatedColumnFormula>
    </tableColumn>
  </tableColumns>
  <tableStyleInfo name="TableStyleMedium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a28" displayName="Tabla28" ref="A12:O20" totalsRowShown="0" headerRowDxfId="15">
  <autoFilter ref="A12:O20" xr:uid="{00000000-0009-0000-0100-000007000000}">
    <filterColumn colId="0">
      <filters>
        <filter val="CONST HECTOR VEGA LTDA"/>
      </filters>
    </filterColumn>
  </autoFilter>
  <tableColumns count="15">
    <tableColumn id="1" xr3:uid="{00000000-0010-0000-0400-000001000000}" name="CONSTRUCTORA"/>
    <tableColumn id="2" xr3:uid="{00000000-0010-0000-0400-000002000000}" name="OBRA"/>
    <tableColumn id="3" xr3:uid="{00000000-0010-0000-0400-000003000000}" name="ene-17"/>
    <tableColumn id="4" xr3:uid="{00000000-0010-0000-0400-000004000000}" name="feb-17"/>
    <tableColumn id="5" xr3:uid="{00000000-0010-0000-0400-000005000000}" name="mar-17"/>
    <tableColumn id="6" xr3:uid="{00000000-0010-0000-0400-000006000000}" name="abr-17"/>
    <tableColumn id="7" xr3:uid="{00000000-0010-0000-0400-000007000000}" name="may-17"/>
    <tableColumn id="8" xr3:uid="{00000000-0010-0000-0400-000008000000}" name="jun-17"/>
    <tableColumn id="9" xr3:uid="{00000000-0010-0000-0400-000009000000}" name="jul-17"/>
    <tableColumn id="10" xr3:uid="{00000000-0010-0000-0400-00000A000000}" name="ago-17"/>
    <tableColumn id="11" xr3:uid="{00000000-0010-0000-0400-00000B000000}" name="sep-17"/>
    <tableColumn id="12" xr3:uid="{00000000-0010-0000-0400-00000C000000}" name="oct-17"/>
    <tableColumn id="13" xr3:uid="{00000000-0010-0000-0400-00000D000000}" name="nov-17"/>
    <tableColumn id="14" xr3:uid="{00000000-0010-0000-0400-00000E000000}" name="dic-17"/>
    <tableColumn id="15" xr3:uid="{00000000-0010-0000-0400-00000F000000}" name="ANUAL" dataDxfId="14">
      <calculatedColumnFormula>SUM(C13:N13)</calculatedColumnFormula>
    </tableColumn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a39" displayName="Tabla39" ref="A24:O29" totalsRowShown="0" headerRowDxfId="13">
  <autoFilter ref="A24:O29" xr:uid="{00000000-0009-0000-0100-000008000000}"/>
  <tableColumns count="15">
    <tableColumn id="1" xr3:uid="{00000000-0010-0000-0500-000001000000}" name="CONSTRUCTORA"/>
    <tableColumn id="2" xr3:uid="{00000000-0010-0000-0500-000002000000}" name="OBRA"/>
    <tableColumn id="3" xr3:uid="{00000000-0010-0000-0500-000003000000}" name="ene-18" dataDxfId="12"/>
    <tableColumn id="4" xr3:uid="{00000000-0010-0000-0500-000004000000}" name="feb-18" dataDxfId="11"/>
    <tableColumn id="5" xr3:uid="{00000000-0010-0000-0500-000005000000}" name="mar-18" dataDxfId="10"/>
    <tableColumn id="6" xr3:uid="{00000000-0010-0000-0500-000006000000}" name="abr-18" dataDxfId="9"/>
    <tableColumn id="7" xr3:uid="{00000000-0010-0000-0500-000007000000}" name="may-18" dataDxfId="8"/>
    <tableColumn id="8" xr3:uid="{00000000-0010-0000-0500-000008000000}" name="jun-18" dataDxfId="7"/>
    <tableColumn id="9" xr3:uid="{00000000-0010-0000-0500-000009000000}" name="jul-18" dataDxfId="6"/>
    <tableColumn id="10" xr3:uid="{00000000-0010-0000-0500-00000A000000}" name="ago-18" dataDxfId="5"/>
    <tableColumn id="11" xr3:uid="{00000000-0010-0000-0500-00000B000000}" name="sep-18" dataDxfId="4"/>
    <tableColumn id="12" xr3:uid="{00000000-0010-0000-0500-00000C000000}" name="oct-18" dataDxfId="3"/>
    <tableColumn id="13" xr3:uid="{00000000-0010-0000-0500-00000D000000}" name="nov-18" dataDxfId="2"/>
    <tableColumn id="14" xr3:uid="{00000000-0010-0000-0500-00000E000000}" name="dic-18" dataDxfId="1"/>
    <tableColumn id="15" xr3:uid="{00000000-0010-0000-0500-00000F000000}" name="ANUAL" dataDxfId="0">
      <calculatedColumnFormula>SUM(C25:N25)</calculatedColumnFormula>
    </tableColumn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9"/>
  <sheetViews>
    <sheetView workbookViewId="0">
      <selection activeCell="B16" sqref="B16"/>
    </sheetView>
  </sheetViews>
  <sheetFormatPr baseColWidth="10" defaultColWidth="9.140625" defaultRowHeight="15" x14ac:dyDescent="0.25"/>
  <cols>
    <col min="1" max="1" width="20.85546875" bestFit="1" customWidth="1"/>
    <col min="2" max="2" width="23.85546875" bestFit="1" customWidth="1"/>
    <col min="3" max="3" width="9.28515625" customWidth="1"/>
    <col min="5" max="5" width="9.28515625" customWidth="1"/>
    <col min="7" max="7" width="9.5703125" customWidth="1"/>
    <col min="13" max="13" width="10.7109375" bestFit="1" customWidth="1"/>
  </cols>
  <sheetData>
    <row r="2" spans="1:14" x14ac:dyDescent="0.25">
      <c r="A2" t="s">
        <v>0</v>
      </c>
      <c r="B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</row>
    <row r="3" spans="1:14" x14ac:dyDescent="0.25">
      <c r="A3" t="s">
        <v>14</v>
      </c>
      <c r="C3" s="3"/>
      <c r="D3" s="3">
        <v>102</v>
      </c>
      <c r="E3" s="3">
        <v>34</v>
      </c>
      <c r="F3" s="3">
        <v>85</v>
      </c>
      <c r="G3" s="3">
        <v>204</v>
      </c>
      <c r="H3" s="3">
        <v>524</v>
      </c>
      <c r="I3" s="3"/>
      <c r="J3" s="3">
        <v>83</v>
      </c>
      <c r="K3" s="3"/>
      <c r="L3" s="3"/>
      <c r="M3" s="3"/>
      <c r="N3" s="3"/>
    </row>
    <row r="4" spans="1:14" x14ac:dyDescent="0.25">
      <c r="A4" t="s">
        <v>15</v>
      </c>
      <c r="C4" s="3"/>
      <c r="D4" s="3"/>
      <c r="E4" s="3"/>
      <c r="F4" s="3">
        <v>817</v>
      </c>
      <c r="G4" s="3">
        <v>1966</v>
      </c>
      <c r="H4" s="3">
        <v>1836</v>
      </c>
      <c r="I4" s="3">
        <v>1707</v>
      </c>
      <c r="J4" s="3">
        <v>68</v>
      </c>
      <c r="K4" s="3"/>
      <c r="L4" s="3"/>
      <c r="M4" s="3"/>
      <c r="N4" s="3"/>
    </row>
    <row r="5" spans="1:14" x14ac:dyDescent="0.25">
      <c r="A5" t="s">
        <v>16</v>
      </c>
      <c r="C5" s="3"/>
      <c r="D5" s="3"/>
      <c r="E5" s="3"/>
      <c r="F5" s="3"/>
      <c r="G5" s="3">
        <v>14481</v>
      </c>
      <c r="H5" s="3">
        <v>7757</v>
      </c>
      <c r="I5" s="3">
        <v>9489</v>
      </c>
      <c r="J5" s="3">
        <v>10713</v>
      </c>
      <c r="K5" s="3">
        <v>3844</v>
      </c>
      <c r="L5" s="3"/>
      <c r="M5" s="3"/>
      <c r="N5" s="3"/>
    </row>
    <row r="6" spans="1:14" x14ac:dyDescent="0.25">
      <c r="A6" t="s">
        <v>14</v>
      </c>
      <c r="B6" t="s">
        <v>17</v>
      </c>
      <c r="C6" s="3"/>
      <c r="D6" s="3"/>
      <c r="E6" s="3"/>
      <c r="F6" s="3"/>
      <c r="G6" s="3"/>
      <c r="H6" s="3"/>
      <c r="I6" s="3"/>
      <c r="J6" s="3"/>
      <c r="K6" s="3"/>
      <c r="L6" s="3">
        <v>2015</v>
      </c>
      <c r="M6" s="3">
        <v>3145</v>
      </c>
      <c r="N6" s="3">
        <v>5304</v>
      </c>
    </row>
    <row r="7" spans="1:14" x14ac:dyDescent="0.25">
      <c r="A7" t="s">
        <v>15</v>
      </c>
      <c r="B7" t="s">
        <v>17</v>
      </c>
      <c r="C7" s="3"/>
      <c r="D7" s="3"/>
      <c r="E7" s="3"/>
      <c r="F7" s="3"/>
      <c r="G7" s="3"/>
      <c r="H7" s="3"/>
      <c r="I7" s="3"/>
      <c r="J7" s="3"/>
      <c r="K7" s="3"/>
      <c r="L7" s="3">
        <v>998</v>
      </c>
      <c r="M7" s="4" t="s">
        <v>44</v>
      </c>
      <c r="N7" s="3"/>
    </row>
    <row r="8" spans="1:14" ht="15.75" thickBot="1" x14ac:dyDescent="0.3">
      <c r="A8" s="5" t="s">
        <v>16</v>
      </c>
      <c r="B8" s="5" t="s">
        <v>18</v>
      </c>
      <c r="C8" s="6"/>
      <c r="D8" s="6"/>
      <c r="E8" s="6"/>
      <c r="F8" s="6"/>
      <c r="G8" s="6"/>
      <c r="H8" s="6"/>
      <c r="I8" s="6"/>
      <c r="J8" s="6"/>
      <c r="K8" s="6"/>
      <c r="L8" s="6"/>
      <c r="M8" s="6">
        <v>3452</v>
      </c>
      <c r="N8" s="6">
        <v>7007</v>
      </c>
    </row>
    <row r="9" spans="1:14" x14ac:dyDescent="0.25">
      <c r="A9" t="s">
        <v>59</v>
      </c>
      <c r="C9" s="3"/>
      <c r="D9" s="3">
        <f t="shared" ref="D9:L9" si="0">SUM(D3:D8)</f>
        <v>102</v>
      </c>
      <c r="E9" s="3">
        <f t="shared" si="0"/>
        <v>34</v>
      </c>
      <c r="F9" s="3">
        <f t="shared" si="0"/>
        <v>902</v>
      </c>
      <c r="G9" s="3">
        <f t="shared" si="0"/>
        <v>16651</v>
      </c>
      <c r="H9" s="3">
        <f t="shared" si="0"/>
        <v>10117</v>
      </c>
      <c r="I9" s="3">
        <f t="shared" si="0"/>
        <v>11196</v>
      </c>
      <c r="J9" s="3">
        <f t="shared" si="0"/>
        <v>10864</v>
      </c>
      <c r="K9" s="3">
        <f t="shared" si="0"/>
        <v>3844</v>
      </c>
      <c r="L9" s="3">
        <f t="shared" si="0"/>
        <v>3013</v>
      </c>
      <c r="M9" s="3"/>
      <c r="N9" s="3">
        <f>SUM(N3:N8)</f>
        <v>12311</v>
      </c>
    </row>
  </sheetData>
  <pageMargins left="0.25" right="0.25" top="0.75" bottom="0.75" header="0.3" footer="0.3"/>
  <pageSetup scale="85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0"/>
  <sheetViews>
    <sheetView zoomScale="50" zoomScaleNormal="50" workbookViewId="0">
      <selection activeCell="B4" sqref="B4"/>
    </sheetView>
  </sheetViews>
  <sheetFormatPr baseColWidth="10" defaultRowHeight="15" x14ac:dyDescent="0.25"/>
  <cols>
    <col min="1" max="1" width="32" bestFit="1" customWidth="1"/>
    <col min="2" max="2" width="34.7109375" bestFit="1" customWidth="1"/>
    <col min="3" max="3" width="10.7109375" bestFit="1" customWidth="1"/>
    <col min="4" max="4" width="8.7109375" customWidth="1"/>
    <col min="5" max="5" width="9.5703125" customWidth="1"/>
    <col min="6" max="6" width="9" customWidth="1"/>
    <col min="7" max="7" width="9.7109375" customWidth="1"/>
    <col min="8" max="8" width="8.85546875" customWidth="1"/>
    <col min="9" max="9" width="8.42578125" customWidth="1"/>
    <col min="10" max="10" width="9.140625" customWidth="1"/>
    <col min="11" max="11" width="9" customWidth="1"/>
    <col min="12" max="12" width="8.7109375" customWidth="1"/>
    <col min="13" max="13" width="9.140625" customWidth="1"/>
    <col min="14" max="14" width="8.85546875" bestFit="1" customWidth="1"/>
  </cols>
  <sheetData>
    <row r="1" spans="1:15" ht="15.75" x14ac:dyDescent="0.25">
      <c r="A1" s="19" t="s">
        <v>19</v>
      </c>
      <c r="B1" s="19" t="s">
        <v>1</v>
      </c>
      <c r="C1" s="20" t="s">
        <v>30</v>
      </c>
      <c r="D1" s="20" t="s">
        <v>31</v>
      </c>
      <c r="E1" s="20" t="s">
        <v>32</v>
      </c>
      <c r="F1" s="20" t="s">
        <v>33</v>
      </c>
      <c r="G1" s="20" t="s">
        <v>34</v>
      </c>
      <c r="H1" s="20" t="s">
        <v>35</v>
      </c>
      <c r="I1" s="20" t="s">
        <v>36</v>
      </c>
      <c r="J1" s="20" t="s">
        <v>37</v>
      </c>
      <c r="K1" s="20" t="s">
        <v>38</v>
      </c>
      <c r="L1" s="20" t="s">
        <v>39</v>
      </c>
      <c r="M1" s="20" t="s">
        <v>40</v>
      </c>
      <c r="N1" s="20" t="s">
        <v>41</v>
      </c>
      <c r="O1" s="20" t="s">
        <v>59</v>
      </c>
    </row>
    <row r="2" spans="1:15" ht="60" customHeight="1" x14ac:dyDescent="0.3">
      <c r="A2" s="21" t="s">
        <v>14</v>
      </c>
      <c r="B2" s="21" t="s">
        <v>17</v>
      </c>
      <c r="C2" s="22">
        <v>2329</v>
      </c>
      <c r="D2" s="22">
        <v>1086</v>
      </c>
      <c r="E2" s="22">
        <v>376</v>
      </c>
      <c r="F2" s="22"/>
      <c r="G2" s="22"/>
      <c r="H2" s="22"/>
      <c r="I2" s="22"/>
      <c r="J2" s="22"/>
      <c r="K2" s="22">
        <v>236</v>
      </c>
      <c r="L2" s="22">
        <v>50</v>
      </c>
      <c r="M2" s="22"/>
      <c r="N2" s="22"/>
      <c r="O2" s="22">
        <f t="shared" ref="O2:O9" si="0">SUM(C2:N2)</f>
        <v>4077</v>
      </c>
    </row>
    <row r="3" spans="1:15" ht="60" customHeight="1" x14ac:dyDescent="0.3">
      <c r="A3" s="21" t="s">
        <v>20</v>
      </c>
      <c r="B3" s="21" t="s">
        <v>18</v>
      </c>
      <c r="C3" s="22"/>
      <c r="D3" s="22"/>
      <c r="E3" s="22">
        <v>223</v>
      </c>
      <c r="F3" s="22">
        <v>101</v>
      </c>
      <c r="G3" s="22">
        <v>341</v>
      </c>
      <c r="H3" s="22">
        <v>429</v>
      </c>
      <c r="I3" s="22">
        <v>224</v>
      </c>
      <c r="J3" s="22">
        <v>144</v>
      </c>
      <c r="K3" s="22">
        <v>189</v>
      </c>
      <c r="L3" s="22">
        <v>80</v>
      </c>
      <c r="M3" s="22">
        <v>38</v>
      </c>
      <c r="N3" s="22">
        <v>42</v>
      </c>
      <c r="O3" s="22">
        <f t="shared" si="0"/>
        <v>1811</v>
      </c>
    </row>
    <row r="4" spans="1:15" ht="60" customHeight="1" x14ac:dyDescent="0.3">
      <c r="A4" s="21" t="s">
        <v>42</v>
      </c>
      <c r="B4" s="21" t="s">
        <v>21</v>
      </c>
      <c r="C4" s="22"/>
      <c r="D4" s="22"/>
      <c r="E4" s="22">
        <v>1836</v>
      </c>
      <c r="F4" s="22">
        <v>6376</v>
      </c>
      <c r="G4" s="22">
        <v>992</v>
      </c>
      <c r="H4" s="22">
        <v>400</v>
      </c>
      <c r="I4" s="22"/>
      <c r="J4" s="22"/>
      <c r="K4" s="22"/>
      <c r="L4" s="22"/>
      <c r="M4" s="22"/>
      <c r="N4" s="22"/>
      <c r="O4" s="22">
        <f t="shared" si="0"/>
        <v>9604</v>
      </c>
    </row>
    <row r="5" spans="1:15" ht="60" customHeight="1" x14ac:dyDescent="0.3">
      <c r="A5" s="21" t="s">
        <v>22</v>
      </c>
      <c r="B5" s="21" t="s">
        <v>18</v>
      </c>
      <c r="C5" s="22">
        <v>5481</v>
      </c>
      <c r="D5" s="22">
        <v>2356</v>
      </c>
      <c r="E5" s="22">
        <v>5028</v>
      </c>
      <c r="F5" s="22">
        <v>1193</v>
      </c>
      <c r="G5" s="22"/>
      <c r="H5" s="22"/>
      <c r="I5" s="22"/>
      <c r="J5" s="22">
        <v>472</v>
      </c>
      <c r="K5" s="22"/>
      <c r="L5" s="22"/>
      <c r="M5" s="22"/>
      <c r="N5" s="22"/>
      <c r="O5" s="22">
        <f t="shared" si="0"/>
        <v>14530</v>
      </c>
    </row>
    <row r="6" spans="1:15" ht="60" customHeight="1" x14ac:dyDescent="0.3">
      <c r="A6" s="21" t="s">
        <v>14</v>
      </c>
      <c r="B6" s="21" t="s">
        <v>43</v>
      </c>
      <c r="C6" s="22"/>
      <c r="D6" s="22"/>
      <c r="E6" s="22"/>
      <c r="F6" s="22">
        <v>215</v>
      </c>
      <c r="G6" s="22">
        <v>156</v>
      </c>
      <c r="H6" s="22">
        <v>139</v>
      </c>
      <c r="I6" s="22">
        <v>295</v>
      </c>
      <c r="J6" s="22">
        <v>63</v>
      </c>
      <c r="K6" s="22"/>
      <c r="L6" s="22"/>
      <c r="M6" s="22"/>
      <c r="N6" s="22"/>
      <c r="O6" s="22">
        <f t="shared" si="0"/>
        <v>868</v>
      </c>
    </row>
    <row r="7" spans="1:15" ht="60" customHeight="1" x14ac:dyDescent="0.3">
      <c r="A7" s="21" t="s">
        <v>23</v>
      </c>
      <c r="B7" s="21" t="s">
        <v>26</v>
      </c>
      <c r="C7" s="22"/>
      <c r="D7" s="22"/>
      <c r="E7" s="22"/>
      <c r="F7" s="22"/>
      <c r="G7" s="22">
        <v>280</v>
      </c>
      <c r="H7" s="22">
        <v>420</v>
      </c>
      <c r="I7" s="22">
        <v>154</v>
      </c>
      <c r="J7" s="22">
        <v>1004</v>
      </c>
      <c r="K7" s="22">
        <v>453</v>
      </c>
      <c r="L7" s="22">
        <v>577</v>
      </c>
      <c r="M7" s="22">
        <v>333</v>
      </c>
      <c r="N7" s="22">
        <v>108</v>
      </c>
      <c r="O7" s="22">
        <f t="shared" si="0"/>
        <v>3329</v>
      </c>
    </row>
    <row r="8" spans="1:15" ht="60" customHeight="1" x14ac:dyDescent="0.3">
      <c r="A8" s="21" t="s">
        <v>24</v>
      </c>
      <c r="B8" s="21" t="s">
        <v>25</v>
      </c>
      <c r="C8" s="22"/>
      <c r="D8" s="22"/>
      <c r="E8" s="22"/>
      <c r="F8" s="22"/>
      <c r="G8" s="22">
        <v>410</v>
      </c>
      <c r="H8" s="22"/>
      <c r="I8" s="22"/>
      <c r="J8" s="22"/>
      <c r="K8" s="22">
        <v>253</v>
      </c>
      <c r="L8" s="22">
        <v>101</v>
      </c>
      <c r="M8" s="22">
        <v>161</v>
      </c>
      <c r="N8" s="22">
        <v>270</v>
      </c>
      <c r="O8" s="22">
        <f t="shared" si="0"/>
        <v>1195</v>
      </c>
    </row>
    <row r="9" spans="1:15" ht="18.75" x14ac:dyDescent="0.3">
      <c r="A9" s="21" t="s">
        <v>59</v>
      </c>
      <c r="B9" s="21"/>
      <c r="C9" s="22">
        <f>SUM(C2:C8)</f>
        <v>7810</v>
      </c>
      <c r="D9" s="22">
        <f t="shared" ref="D9:J9" si="1">SUM(D2:D8)</f>
        <v>3442</v>
      </c>
      <c r="E9" s="22">
        <f t="shared" si="1"/>
        <v>7463</v>
      </c>
      <c r="F9" s="22">
        <f t="shared" si="1"/>
        <v>7885</v>
      </c>
      <c r="G9" s="22">
        <f t="shared" si="1"/>
        <v>2179</v>
      </c>
      <c r="H9" s="22">
        <f t="shared" si="1"/>
        <v>1388</v>
      </c>
      <c r="I9" s="22">
        <f t="shared" si="1"/>
        <v>673</v>
      </c>
      <c r="J9" s="22">
        <f t="shared" si="1"/>
        <v>1683</v>
      </c>
      <c r="K9" s="22">
        <f>SUM(K2:K8)</f>
        <v>1131</v>
      </c>
      <c r="L9" s="22">
        <f>SUM(L2:L8)</f>
        <v>808</v>
      </c>
      <c r="M9" s="22">
        <f>SUM(M2:M8)</f>
        <v>532</v>
      </c>
      <c r="N9" s="22">
        <f>SUM(N2:N8)</f>
        <v>420</v>
      </c>
      <c r="O9" s="22">
        <f t="shared" si="0"/>
        <v>35414</v>
      </c>
    </row>
    <row r="10" spans="1:15" x14ac:dyDescent="0.25">
      <c r="A10" s="2"/>
    </row>
  </sheetData>
  <pageMargins left="0.25" right="0.25" top="0.75" bottom="0.75" header="0.3" footer="0.3"/>
  <pageSetup scale="71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7"/>
  <sheetViews>
    <sheetView tabSelected="1" zoomScale="90" zoomScaleNormal="90" workbookViewId="0">
      <selection activeCell="I4" sqref="I4"/>
    </sheetView>
  </sheetViews>
  <sheetFormatPr baseColWidth="10" defaultRowHeight="15" x14ac:dyDescent="0.25"/>
  <cols>
    <col min="1" max="1" width="30.140625" bestFit="1" customWidth="1"/>
    <col min="2" max="2" width="28.5703125" bestFit="1" customWidth="1"/>
  </cols>
  <sheetData>
    <row r="1" spans="1:14" x14ac:dyDescent="0.25">
      <c r="A1" t="s">
        <v>19</v>
      </c>
      <c r="B1" t="s">
        <v>1</v>
      </c>
      <c r="C1" s="1" t="s">
        <v>45</v>
      </c>
      <c r="D1" s="1" t="s">
        <v>46</v>
      </c>
      <c r="E1" s="1" t="s">
        <v>47</v>
      </c>
      <c r="F1" s="1" t="s">
        <v>48</v>
      </c>
      <c r="G1" s="1" t="s">
        <v>49</v>
      </c>
      <c r="H1" s="1" t="s">
        <v>50</v>
      </c>
      <c r="I1" s="1" t="s">
        <v>51</v>
      </c>
      <c r="J1" s="1" t="s">
        <v>52</v>
      </c>
      <c r="K1" s="1" t="s">
        <v>53</v>
      </c>
      <c r="L1" s="1" t="s">
        <v>54</v>
      </c>
      <c r="M1" s="1" t="s">
        <v>55</v>
      </c>
      <c r="N1" s="1" t="s">
        <v>59</v>
      </c>
    </row>
    <row r="2" spans="1:14" x14ac:dyDescent="0.25">
      <c r="A2" t="s">
        <v>24</v>
      </c>
      <c r="B2" t="s">
        <v>58</v>
      </c>
      <c r="C2" s="3">
        <v>185</v>
      </c>
      <c r="D2" s="3">
        <v>105</v>
      </c>
      <c r="E2" s="3">
        <v>206</v>
      </c>
      <c r="F2" s="3">
        <v>244</v>
      </c>
      <c r="G2" s="3">
        <v>164</v>
      </c>
      <c r="H2" s="3"/>
      <c r="I2" s="3"/>
      <c r="J2" s="3"/>
      <c r="K2" s="3"/>
      <c r="L2" s="3">
        <v>364</v>
      </c>
      <c r="M2" s="3">
        <v>321</v>
      </c>
      <c r="N2" s="3"/>
    </row>
    <row r="3" spans="1:14" x14ac:dyDescent="0.25">
      <c r="A3" t="s">
        <v>23</v>
      </c>
      <c r="B3" t="s">
        <v>26</v>
      </c>
      <c r="C3" s="3">
        <v>196</v>
      </c>
      <c r="D3" s="3">
        <v>247</v>
      </c>
      <c r="E3" s="3">
        <v>224</v>
      </c>
      <c r="F3" s="3">
        <v>168</v>
      </c>
      <c r="G3" s="3"/>
      <c r="H3" s="3"/>
      <c r="I3" s="3"/>
      <c r="J3" s="3"/>
      <c r="K3" s="3"/>
      <c r="L3" s="3"/>
      <c r="M3" s="3"/>
      <c r="N3" s="3"/>
    </row>
    <row r="4" spans="1:14" x14ac:dyDescent="0.25">
      <c r="A4" t="s">
        <v>27</v>
      </c>
      <c r="B4" t="s">
        <v>28</v>
      </c>
      <c r="C4" s="3"/>
      <c r="D4" s="3"/>
      <c r="E4" s="3"/>
      <c r="F4" s="3">
        <v>1528</v>
      </c>
      <c r="G4" s="3">
        <v>265</v>
      </c>
      <c r="H4" s="3"/>
      <c r="I4" s="3"/>
      <c r="J4" s="3"/>
      <c r="K4" s="3">
        <v>110</v>
      </c>
      <c r="L4" s="3"/>
      <c r="M4" s="3"/>
      <c r="N4" s="3"/>
    </row>
    <row r="5" spans="1:14" x14ac:dyDescent="0.25">
      <c r="A5" s="17" t="s">
        <v>57</v>
      </c>
      <c r="B5" s="17" t="s">
        <v>29</v>
      </c>
      <c r="C5" s="18"/>
      <c r="D5" s="18"/>
      <c r="E5" s="18"/>
      <c r="F5" s="18">
        <v>632</v>
      </c>
      <c r="G5" s="18"/>
      <c r="H5" s="18"/>
      <c r="I5" s="18">
        <v>70</v>
      </c>
      <c r="J5" s="18">
        <v>4885</v>
      </c>
      <c r="K5" s="18">
        <v>2513</v>
      </c>
      <c r="L5" s="18">
        <v>341</v>
      </c>
      <c r="M5" s="18">
        <v>1142</v>
      </c>
      <c r="N5" s="18"/>
    </row>
    <row r="6" spans="1:14" x14ac:dyDescent="0.25">
      <c r="A6" s="17" t="s">
        <v>61</v>
      </c>
      <c r="B6" s="17" t="s">
        <v>62</v>
      </c>
      <c r="C6" s="18"/>
      <c r="D6" s="18"/>
      <c r="E6" s="18"/>
      <c r="F6" s="18"/>
      <c r="G6" s="18"/>
      <c r="H6" s="18"/>
      <c r="I6" s="18">
        <v>785</v>
      </c>
      <c r="J6" s="18"/>
      <c r="K6" s="18"/>
      <c r="L6" s="18"/>
      <c r="M6" s="18"/>
      <c r="N6" s="18"/>
    </row>
    <row r="7" spans="1:14" x14ac:dyDescent="0.25">
      <c r="A7" t="s">
        <v>63</v>
      </c>
      <c r="B7" t="s">
        <v>29</v>
      </c>
      <c r="C7" s="3"/>
      <c r="D7" s="3"/>
      <c r="E7" s="3"/>
      <c r="F7" s="3"/>
      <c r="G7" s="3"/>
      <c r="H7" s="3"/>
      <c r="I7" s="3"/>
      <c r="J7" s="3">
        <v>51</v>
      </c>
      <c r="K7" s="3">
        <v>231</v>
      </c>
      <c r="L7" s="3">
        <v>1153</v>
      </c>
      <c r="M7" s="3">
        <v>490</v>
      </c>
      <c r="N7" s="3"/>
    </row>
  </sheetData>
  <pageMargins left="0.25" right="0.25" top="0.75" bottom="0.75" header="0.3" footer="0.3"/>
  <pageSetup scale="68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9"/>
  <sheetViews>
    <sheetView topLeftCell="A4" workbookViewId="0">
      <selection activeCell="E22" sqref="E22"/>
    </sheetView>
  </sheetViews>
  <sheetFormatPr baseColWidth="10" defaultRowHeight="15" x14ac:dyDescent="0.25"/>
  <cols>
    <col min="1" max="1" width="24.85546875" bestFit="1" customWidth="1"/>
    <col min="2" max="2" width="26.85546875" bestFit="1" customWidth="1"/>
    <col min="3" max="3" width="9.85546875" bestFit="1" customWidth="1"/>
    <col min="4" max="4" width="9" bestFit="1" customWidth="1"/>
    <col min="5" max="5" width="9.42578125" bestFit="1" customWidth="1"/>
    <col min="6" max="6" width="8.85546875" bestFit="1" customWidth="1"/>
    <col min="7" max="7" width="9.7109375" bestFit="1" customWidth="1"/>
    <col min="8" max="8" width="8.85546875" bestFit="1" customWidth="1"/>
    <col min="9" max="9" width="8.28515625" bestFit="1" customWidth="1"/>
    <col min="10" max="11" width="9.140625" bestFit="1" customWidth="1"/>
    <col min="12" max="12" width="8.7109375" bestFit="1" customWidth="1"/>
    <col min="13" max="13" width="10.7109375" bestFit="1" customWidth="1"/>
    <col min="14" max="14" width="8.5703125" bestFit="1" customWidth="1"/>
  </cols>
  <sheetData>
    <row r="1" spans="1:16" x14ac:dyDescent="0.25">
      <c r="A1" s="8" t="s">
        <v>0</v>
      </c>
      <c r="B1" s="8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60</v>
      </c>
    </row>
    <row r="2" spans="1:16" x14ac:dyDescent="0.25">
      <c r="A2" s="8" t="s">
        <v>14</v>
      </c>
      <c r="B2" s="8"/>
      <c r="C2" s="15"/>
      <c r="D2" s="7">
        <v>102</v>
      </c>
      <c r="E2" s="7">
        <v>34</v>
      </c>
      <c r="F2" s="7">
        <v>85</v>
      </c>
      <c r="G2" s="7">
        <v>204</v>
      </c>
      <c r="H2" s="7">
        <v>524</v>
      </c>
      <c r="I2" s="7"/>
      <c r="J2" s="7">
        <v>83</v>
      </c>
      <c r="K2" s="7"/>
      <c r="L2" s="7"/>
      <c r="M2" s="7"/>
      <c r="N2" s="7"/>
      <c r="O2" s="7">
        <f t="shared" ref="O2:O8" si="0">SUM(C2:N2)</f>
        <v>1032</v>
      </c>
    </row>
    <row r="3" spans="1:16" x14ac:dyDescent="0.25">
      <c r="A3" s="8" t="s">
        <v>15</v>
      </c>
      <c r="B3" s="8"/>
      <c r="C3" s="15"/>
      <c r="D3" s="7"/>
      <c r="E3" s="7"/>
      <c r="F3" s="7">
        <v>817</v>
      </c>
      <c r="G3" s="7">
        <v>1966</v>
      </c>
      <c r="H3" s="7">
        <v>1836</v>
      </c>
      <c r="I3" s="7">
        <v>1707</v>
      </c>
      <c r="J3" s="7">
        <v>68</v>
      </c>
      <c r="K3" s="7"/>
      <c r="L3" s="7"/>
      <c r="M3" s="7"/>
      <c r="N3" s="7"/>
      <c r="O3" s="7">
        <f t="shared" si="0"/>
        <v>6394</v>
      </c>
    </row>
    <row r="4" spans="1:16" x14ac:dyDescent="0.25">
      <c r="A4" s="8" t="s">
        <v>16</v>
      </c>
      <c r="B4" s="8"/>
      <c r="C4" s="15"/>
      <c r="D4" s="7"/>
      <c r="E4" s="7"/>
      <c r="F4" s="7"/>
      <c r="G4" s="7">
        <v>14481</v>
      </c>
      <c r="H4" s="7">
        <v>7757</v>
      </c>
      <c r="I4" s="7">
        <v>9489</v>
      </c>
      <c r="J4" s="7">
        <v>10713</v>
      </c>
      <c r="K4" s="7">
        <v>3844</v>
      </c>
      <c r="L4" s="7"/>
      <c r="M4" s="7"/>
      <c r="N4" s="7"/>
      <c r="O4" s="7">
        <f t="shared" si="0"/>
        <v>46284</v>
      </c>
    </row>
    <row r="5" spans="1:16" x14ac:dyDescent="0.25">
      <c r="A5" s="8" t="s">
        <v>14</v>
      </c>
      <c r="B5" s="8" t="s">
        <v>17</v>
      </c>
      <c r="C5" s="15"/>
      <c r="D5" s="7"/>
      <c r="E5" s="7"/>
      <c r="F5" s="7"/>
      <c r="G5" s="7"/>
      <c r="H5" s="7"/>
      <c r="I5" s="7"/>
      <c r="J5" s="7"/>
      <c r="K5" s="7"/>
      <c r="L5" s="7">
        <v>2015</v>
      </c>
      <c r="M5" s="7">
        <v>3145</v>
      </c>
      <c r="N5" s="7">
        <v>5304</v>
      </c>
      <c r="O5" s="7">
        <f t="shared" si="0"/>
        <v>10464</v>
      </c>
    </row>
    <row r="6" spans="1:16" x14ac:dyDescent="0.25">
      <c r="A6" s="8" t="s">
        <v>15</v>
      </c>
      <c r="B6" s="8" t="s">
        <v>17</v>
      </c>
      <c r="C6" s="15"/>
      <c r="D6" s="7"/>
      <c r="E6" s="7"/>
      <c r="F6" s="7"/>
      <c r="G6" s="7"/>
      <c r="H6" s="7"/>
      <c r="I6" s="7"/>
      <c r="J6" s="7"/>
      <c r="K6" s="7"/>
      <c r="L6" s="7">
        <v>998</v>
      </c>
      <c r="M6" s="8">
        <v>3410</v>
      </c>
      <c r="N6" s="7"/>
      <c r="O6" s="7">
        <f t="shared" si="0"/>
        <v>4408</v>
      </c>
    </row>
    <row r="7" spans="1:16" ht="15.75" thickBot="1" x14ac:dyDescent="0.3">
      <c r="A7" s="10" t="s">
        <v>16</v>
      </c>
      <c r="B7" s="10" t="s">
        <v>18</v>
      </c>
      <c r="C7" s="16"/>
      <c r="D7" s="11"/>
      <c r="E7" s="11"/>
      <c r="F7" s="11"/>
      <c r="G7" s="11"/>
      <c r="H7" s="11"/>
      <c r="I7" s="11"/>
      <c r="J7" s="11"/>
      <c r="K7" s="11"/>
      <c r="L7" s="11"/>
      <c r="M7" s="11">
        <v>3452</v>
      </c>
      <c r="N7" s="11">
        <v>7007</v>
      </c>
      <c r="O7" s="11">
        <f t="shared" si="0"/>
        <v>10459</v>
      </c>
    </row>
    <row r="8" spans="1:16" x14ac:dyDescent="0.25">
      <c r="A8" t="s">
        <v>59</v>
      </c>
      <c r="C8" s="3"/>
      <c r="D8" s="3">
        <f t="shared" ref="D8:N8" si="1">SUM(D2:D7)</f>
        <v>102</v>
      </c>
      <c r="E8" s="3">
        <f t="shared" si="1"/>
        <v>34</v>
      </c>
      <c r="F8" s="3">
        <f t="shared" si="1"/>
        <v>902</v>
      </c>
      <c r="G8" s="3">
        <f t="shared" si="1"/>
        <v>16651</v>
      </c>
      <c r="H8" s="3">
        <f t="shared" si="1"/>
        <v>10117</v>
      </c>
      <c r="I8" s="3">
        <f t="shared" si="1"/>
        <v>11196</v>
      </c>
      <c r="J8" s="3">
        <f t="shared" si="1"/>
        <v>10864</v>
      </c>
      <c r="K8" s="3">
        <f t="shared" si="1"/>
        <v>3844</v>
      </c>
      <c r="L8" s="3">
        <f t="shared" si="1"/>
        <v>3013</v>
      </c>
      <c r="M8" s="3">
        <f t="shared" si="1"/>
        <v>10007</v>
      </c>
      <c r="N8" s="3">
        <f t="shared" si="1"/>
        <v>12311</v>
      </c>
      <c r="O8" s="3">
        <f t="shared" si="0"/>
        <v>79041</v>
      </c>
    </row>
    <row r="10" spans="1:16" x14ac:dyDescent="0.25">
      <c r="P10" s="3"/>
    </row>
    <row r="12" spans="1:16" x14ac:dyDescent="0.25">
      <c r="A12" s="8" t="s">
        <v>19</v>
      </c>
      <c r="B12" s="8" t="s">
        <v>1</v>
      </c>
      <c r="C12" s="12" t="s">
        <v>30</v>
      </c>
      <c r="D12" s="9" t="s">
        <v>31</v>
      </c>
      <c r="E12" s="9" t="s">
        <v>32</v>
      </c>
      <c r="F12" s="9" t="s">
        <v>33</v>
      </c>
      <c r="G12" s="9" t="s">
        <v>34</v>
      </c>
      <c r="H12" s="9" t="s">
        <v>35</v>
      </c>
      <c r="I12" s="9" t="s">
        <v>36</v>
      </c>
      <c r="J12" s="9" t="s">
        <v>37</v>
      </c>
      <c r="K12" s="9" t="s">
        <v>38</v>
      </c>
      <c r="L12" s="9" t="s">
        <v>39</v>
      </c>
      <c r="M12" s="9" t="s">
        <v>40</v>
      </c>
      <c r="N12" s="9" t="s">
        <v>41</v>
      </c>
      <c r="O12" s="9" t="s">
        <v>60</v>
      </c>
    </row>
    <row r="13" spans="1:16" hidden="1" x14ac:dyDescent="0.25">
      <c r="A13" s="8" t="s">
        <v>14</v>
      </c>
      <c r="B13" s="8" t="s">
        <v>17</v>
      </c>
      <c r="C13" s="13">
        <v>2328</v>
      </c>
      <c r="D13" s="8">
        <v>1086</v>
      </c>
      <c r="E13" s="8">
        <v>376</v>
      </c>
      <c r="F13" s="8"/>
      <c r="G13" s="8"/>
      <c r="H13" s="8"/>
      <c r="I13" s="8"/>
      <c r="J13" s="8"/>
      <c r="K13" s="8"/>
      <c r="L13" s="8">
        <v>50</v>
      </c>
      <c r="M13" s="8"/>
      <c r="N13" s="8"/>
      <c r="O13" s="8">
        <f t="shared" ref="O13:O20" si="2">SUM(C13:N13)</f>
        <v>3840</v>
      </c>
    </row>
    <row r="14" spans="1:16" x14ac:dyDescent="0.25">
      <c r="A14" s="8" t="s">
        <v>20</v>
      </c>
      <c r="B14" s="8" t="s">
        <v>18</v>
      </c>
      <c r="C14" s="13"/>
      <c r="D14" s="8"/>
      <c r="E14" s="8">
        <v>223</v>
      </c>
      <c r="F14" s="8">
        <v>101</v>
      </c>
      <c r="G14" s="8">
        <v>341</v>
      </c>
      <c r="H14" s="8">
        <v>429</v>
      </c>
      <c r="I14" s="8">
        <v>224</v>
      </c>
      <c r="J14" s="8">
        <v>144</v>
      </c>
      <c r="K14" s="8"/>
      <c r="L14" s="8">
        <v>80</v>
      </c>
      <c r="M14" s="8">
        <v>38</v>
      </c>
      <c r="N14" s="8">
        <v>42</v>
      </c>
      <c r="O14" s="8">
        <f t="shared" si="2"/>
        <v>1622</v>
      </c>
    </row>
    <row r="15" spans="1:16" hidden="1" x14ac:dyDescent="0.25">
      <c r="A15" s="8" t="s">
        <v>42</v>
      </c>
      <c r="B15" s="8" t="s">
        <v>21</v>
      </c>
      <c r="C15" s="13"/>
      <c r="D15" s="8"/>
      <c r="E15" s="8">
        <v>1836</v>
      </c>
      <c r="F15" s="8">
        <v>6376</v>
      </c>
      <c r="G15" s="8">
        <v>992</v>
      </c>
      <c r="H15" s="8">
        <v>400</v>
      </c>
      <c r="I15" s="8"/>
      <c r="J15" s="8"/>
      <c r="K15" s="8"/>
      <c r="L15" s="8"/>
      <c r="M15" s="8"/>
      <c r="N15" s="8"/>
      <c r="O15" s="8">
        <f t="shared" si="2"/>
        <v>9604</v>
      </c>
    </row>
    <row r="16" spans="1:16" hidden="1" x14ac:dyDescent="0.25">
      <c r="A16" s="8" t="s">
        <v>22</v>
      </c>
      <c r="B16" s="8" t="s">
        <v>18</v>
      </c>
      <c r="C16" s="13">
        <v>5481</v>
      </c>
      <c r="D16" s="8">
        <v>2356</v>
      </c>
      <c r="E16" s="8">
        <v>5028</v>
      </c>
      <c r="F16" s="8">
        <v>1193</v>
      </c>
      <c r="G16" s="8"/>
      <c r="H16" s="8"/>
      <c r="I16" s="8"/>
      <c r="J16" s="8">
        <v>472</v>
      </c>
      <c r="K16" s="8"/>
      <c r="L16" s="8"/>
      <c r="M16" s="8"/>
      <c r="N16" s="8"/>
      <c r="O16" s="8">
        <f t="shared" si="2"/>
        <v>14530</v>
      </c>
    </row>
    <row r="17" spans="1:15" hidden="1" x14ac:dyDescent="0.25">
      <c r="A17" s="8" t="s">
        <v>14</v>
      </c>
      <c r="B17" s="8" t="s">
        <v>43</v>
      </c>
      <c r="C17" s="13"/>
      <c r="D17" s="8"/>
      <c r="E17" s="8"/>
      <c r="F17" s="8">
        <v>215</v>
      </c>
      <c r="G17" s="8">
        <v>156</v>
      </c>
      <c r="H17" s="8">
        <v>139</v>
      </c>
      <c r="I17" s="8">
        <v>295</v>
      </c>
      <c r="J17" s="8">
        <v>63</v>
      </c>
      <c r="K17" s="8"/>
      <c r="L17" s="8"/>
      <c r="M17" s="8"/>
      <c r="N17" s="8"/>
      <c r="O17" s="8">
        <f t="shared" si="2"/>
        <v>868</v>
      </c>
    </row>
    <row r="18" spans="1:15" hidden="1" x14ac:dyDescent="0.25">
      <c r="A18" s="8" t="s">
        <v>23</v>
      </c>
      <c r="B18" s="8" t="s">
        <v>26</v>
      </c>
      <c r="C18" s="13"/>
      <c r="D18" s="8"/>
      <c r="E18" s="8"/>
      <c r="F18" s="8"/>
      <c r="G18" s="8">
        <v>280</v>
      </c>
      <c r="H18" s="8">
        <v>420</v>
      </c>
      <c r="I18" s="8">
        <v>154</v>
      </c>
      <c r="J18" s="8">
        <v>1004</v>
      </c>
      <c r="K18" s="8"/>
      <c r="L18" s="8">
        <v>577</v>
      </c>
      <c r="M18" s="8">
        <v>333</v>
      </c>
      <c r="N18" s="8">
        <v>108</v>
      </c>
      <c r="O18" s="8">
        <f t="shared" si="2"/>
        <v>2876</v>
      </c>
    </row>
    <row r="19" spans="1:15" ht="15.75" hidden="1" thickBot="1" x14ac:dyDescent="0.3">
      <c r="A19" s="10" t="s">
        <v>24</v>
      </c>
      <c r="B19" s="10" t="s">
        <v>25</v>
      </c>
      <c r="C19" s="14"/>
      <c r="D19" s="10"/>
      <c r="E19" s="10"/>
      <c r="F19" s="10"/>
      <c r="G19" s="10">
        <v>410</v>
      </c>
      <c r="H19" s="10"/>
      <c r="I19" s="10"/>
      <c r="J19" s="10"/>
      <c r="K19" s="10">
        <v>253</v>
      </c>
      <c r="L19" s="10">
        <v>101</v>
      </c>
      <c r="M19" s="10">
        <v>161</v>
      </c>
      <c r="N19" s="10">
        <v>270</v>
      </c>
      <c r="O19" s="10">
        <f t="shared" si="2"/>
        <v>1195</v>
      </c>
    </row>
    <row r="20" spans="1:15" hidden="1" x14ac:dyDescent="0.25">
      <c r="A20" t="s">
        <v>59</v>
      </c>
      <c r="C20" s="3">
        <f t="shared" ref="C20:J20" si="3">SUM(C13:C19)</f>
        <v>7809</v>
      </c>
      <c r="D20" s="3">
        <f t="shared" si="3"/>
        <v>3442</v>
      </c>
      <c r="E20" s="3">
        <f t="shared" si="3"/>
        <v>7463</v>
      </c>
      <c r="F20" s="3">
        <f t="shared" si="3"/>
        <v>7885</v>
      </c>
      <c r="G20" s="3">
        <f t="shared" si="3"/>
        <v>2179</v>
      </c>
      <c r="H20" s="3">
        <f t="shared" si="3"/>
        <v>1388</v>
      </c>
      <c r="I20" s="3">
        <f t="shared" si="3"/>
        <v>673</v>
      </c>
      <c r="J20" s="3">
        <f t="shared" si="3"/>
        <v>1683</v>
      </c>
      <c r="K20" s="3"/>
      <c r="L20" s="3">
        <f>SUM(L13:L19)</f>
        <v>808</v>
      </c>
      <c r="M20" s="3">
        <f>SUM(M13:M19)</f>
        <v>532</v>
      </c>
      <c r="N20" s="3">
        <f>SUM(N13:N19)</f>
        <v>420</v>
      </c>
      <c r="O20">
        <f t="shared" si="2"/>
        <v>34282</v>
      </c>
    </row>
    <row r="24" spans="1:15" x14ac:dyDescent="0.25">
      <c r="A24" s="8" t="s">
        <v>19</v>
      </c>
      <c r="B24" s="8" t="s">
        <v>1</v>
      </c>
      <c r="C24" s="9" t="s">
        <v>45</v>
      </c>
      <c r="D24" s="9" t="s">
        <v>46</v>
      </c>
      <c r="E24" s="9" t="s">
        <v>47</v>
      </c>
      <c r="F24" s="9" t="s">
        <v>48</v>
      </c>
      <c r="G24" s="9" t="s">
        <v>49</v>
      </c>
      <c r="H24" s="9" t="s">
        <v>50</v>
      </c>
      <c r="I24" s="9" t="s">
        <v>51</v>
      </c>
      <c r="J24" s="9" t="s">
        <v>52</v>
      </c>
      <c r="K24" s="9" t="s">
        <v>53</v>
      </c>
      <c r="L24" s="9" t="s">
        <v>54</v>
      </c>
      <c r="M24" s="9" t="s">
        <v>55</v>
      </c>
      <c r="N24" s="9" t="s">
        <v>56</v>
      </c>
      <c r="O24" s="9" t="s">
        <v>60</v>
      </c>
    </row>
    <row r="25" spans="1:15" x14ac:dyDescent="0.25">
      <c r="A25" s="8" t="s">
        <v>24</v>
      </c>
      <c r="B25" s="8" t="s">
        <v>58</v>
      </c>
      <c r="C25" s="7">
        <v>185</v>
      </c>
      <c r="D25" s="7">
        <v>105</v>
      </c>
      <c r="E25" s="7">
        <v>206</v>
      </c>
      <c r="F25" s="7">
        <v>244</v>
      </c>
      <c r="G25" s="7">
        <v>164</v>
      </c>
      <c r="H25" s="7"/>
      <c r="I25" s="7"/>
      <c r="J25" s="7"/>
      <c r="K25" s="7"/>
      <c r="L25" s="7"/>
      <c r="M25" s="7"/>
      <c r="N25" s="7"/>
      <c r="O25" s="7">
        <f t="shared" ref="O25:O29" si="4">SUM(C25:N25)</f>
        <v>904</v>
      </c>
    </row>
    <row r="26" spans="1:15" x14ac:dyDescent="0.25">
      <c r="A26" s="8" t="s">
        <v>23</v>
      </c>
      <c r="B26" s="8" t="s">
        <v>26</v>
      </c>
      <c r="C26" s="7">
        <v>196</v>
      </c>
      <c r="D26" s="7">
        <v>247</v>
      </c>
      <c r="E26" s="7">
        <v>224</v>
      </c>
      <c r="F26" s="7">
        <v>168</v>
      </c>
      <c r="G26" s="7"/>
      <c r="H26" s="7"/>
      <c r="I26" s="7"/>
      <c r="J26" s="7"/>
      <c r="K26" s="7"/>
      <c r="L26" s="7"/>
      <c r="M26" s="7"/>
      <c r="N26" s="7"/>
      <c r="O26" s="7">
        <f t="shared" si="4"/>
        <v>835</v>
      </c>
    </row>
    <row r="27" spans="1:15" x14ac:dyDescent="0.25">
      <c r="A27" s="8" t="s">
        <v>27</v>
      </c>
      <c r="B27" s="8" t="s">
        <v>28</v>
      </c>
      <c r="C27" s="7"/>
      <c r="D27" s="7"/>
      <c r="E27" s="7"/>
      <c r="F27" s="7">
        <v>1528</v>
      </c>
      <c r="G27" s="7">
        <v>265</v>
      </c>
      <c r="H27" s="7"/>
      <c r="I27" s="7"/>
      <c r="J27" s="7"/>
      <c r="K27" s="7"/>
      <c r="L27" s="7"/>
      <c r="M27" s="7"/>
      <c r="N27" s="7"/>
      <c r="O27" s="7">
        <f t="shared" si="4"/>
        <v>1793</v>
      </c>
    </row>
    <row r="28" spans="1:15" ht="15.75" thickBot="1" x14ac:dyDescent="0.3">
      <c r="A28" s="8" t="s">
        <v>57</v>
      </c>
      <c r="B28" s="8" t="s">
        <v>29</v>
      </c>
      <c r="C28" s="11"/>
      <c r="D28" s="11"/>
      <c r="E28" s="11"/>
      <c r="F28" s="11">
        <v>632</v>
      </c>
      <c r="G28" s="11"/>
      <c r="H28" s="11"/>
      <c r="I28" s="11"/>
      <c r="J28" s="11"/>
      <c r="K28" s="11"/>
      <c r="L28" s="11"/>
      <c r="M28" s="11"/>
      <c r="N28" s="11"/>
      <c r="O28" s="11">
        <f t="shared" si="4"/>
        <v>632</v>
      </c>
    </row>
    <row r="29" spans="1:15" x14ac:dyDescent="0.25">
      <c r="A29" t="s">
        <v>59</v>
      </c>
      <c r="C29" s="3">
        <f>SUM(C25:C28)</f>
        <v>381</v>
      </c>
      <c r="D29" s="3">
        <f>SUM(D25:D28)</f>
        <v>352</v>
      </c>
      <c r="E29" s="3">
        <f>SUM(E25:E28)</f>
        <v>430</v>
      </c>
      <c r="F29" s="3">
        <f>SUM(F25:F28)</f>
        <v>2572</v>
      </c>
      <c r="G29" s="3">
        <f>SUM(G25:G28)</f>
        <v>429</v>
      </c>
      <c r="H29" s="3"/>
      <c r="I29" s="3"/>
      <c r="J29" s="3"/>
      <c r="K29" s="3"/>
      <c r="L29" s="3"/>
      <c r="M29" s="3"/>
      <c r="N29" s="3"/>
      <c r="O29" s="3">
        <f t="shared" si="4"/>
        <v>4164</v>
      </c>
    </row>
  </sheetData>
  <pageMargins left="0.25" right="0.25" top="0.75" bottom="0.75" header="0.3" footer="0.3"/>
  <pageSetup scale="72" fitToHeight="0" orientation="landscape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2016</vt:lpstr>
      <vt:lpstr>2017</vt:lpstr>
      <vt:lpstr>2018</vt:lpstr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2019-01-08T11:26:13Z</dcterms:modified>
</cp:coreProperties>
</file>